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Contabilidad\"/>
    </mc:Choice>
  </mc:AlternateContent>
  <xr:revisionPtr revIDLastSave="0" documentId="8_{56B0BCAC-E0F5-4854-A222-3A0A1F94975A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2" l="1"/>
  <c r="B34" i="2"/>
  <c r="B39" i="2" s="1"/>
  <c r="B25" i="2"/>
  <c r="B19" i="2"/>
  <c r="B46" i="2" l="1"/>
  <c r="B26" i="2"/>
  <c r="G30" i="2" l="1"/>
</calcChain>
</file>

<file path=xl/sharedStrings.xml><?xml version="1.0" encoding="utf-8"?>
<sst xmlns="http://schemas.openxmlformats.org/spreadsheetml/2006/main" count="70" uniqueCount="41">
  <si>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</si>
  <si>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</si>
  <si>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</si>
  <si>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</si>
  <si>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</si>
  <si>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</si>
  <si>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</si>
  <si>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</si>
  <si>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</si>
  <si>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</si>
  <si>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</si>
  <si>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</si>
  <si>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</si>
  <si>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</si>
  <si>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</si>
  <si>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</si>
  <si>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</si>
  <si>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</si>
  <si>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</si>
  <si>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</si>
  <si>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</si>
  <si>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</si>
  <si>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</si>
  <si>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</si>
  <si>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</si>
  <si>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</si>
  <si>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</si>
  <si>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TRIBUTARIO PENDIENTE RECIBIR (Nota 6)</t>
  </si>
  <si>
    <t>INVENTARIO DE CONSUMO (Nota 7)</t>
  </si>
  <si>
    <t>BIENES DE USO  NETO (Nota 8)</t>
  </si>
  <si>
    <t>BIENES INTANGIBLES  ( Nota 9)</t>
  </si>
  <si>
    <t>OTROS ACTIVOS NO CORRIENTES (Nota 10)</t>
  </si>
  <si>
    <t>Balance General al  31 diciembre 2024</t>
  </si>
  <si>
    <t>CUENTAS POR PAGAR  (Nota 11)</t>
  </si>
  <si>
    <t>OTRAS CUENTAS POR PAGAR  (Nota 12)</t>
  </si>
  <si>
    <t>AVANCE REEMBOLSOS ISC (Nota 13)</t>
  </si>
  <si>
    <t>INGRESO DIFERIDO PROYECTO MOTOCICLETA (Nota 14)</t>
  </si>
  <si>
    <t>FONDO EN GARANTIA PROVEEDORES (Nota 15)</t>
  </si>
  <si>
    <t>PATRIMONIO  INSTITUCIONAL (Nota 16)</t>
  </si>
  <si>
    <t>RESULTADO DE EJERCICIOS ANTERIORES  (Nota 16)</t>
  </si>
  <si>
    <t>RESULTADO DEL PERIODO (Nota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</si>
</sst>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31</xdr:row>
      <xdr:rowOff>68580</xdr:rowOff>
    </xdr:from>
    <xdr:to>
      <xdr:col>0</xdr:col>
      <xdr:colOff>2970530</xdr:colOff>
      <xdr:row>32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69"/>
  <sheetViews>
    <sheetView showGridLines="0" tabSelected="1" topLeftCell="A23" zoomScale="130" zoomScaleNormal="130" workbookViewId="0">
      <selection activeCell="B45" sqref="B45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49"/>
      <c r="B4" s="49"/>
      <c r="C4" s="49"/>
      <c r="D4" s="9"/>
    </row>
    <row r="5" spans="1:5" ht="13.15" customHeight="1" x14ac:dyDescent="0.2">
      <c r="A5" s="49"/>
      <c r="B5" s="49"/>
      <c r="C5" s="49"/>
      <c r="D5" s="9"/>
    </row>
    <row r="6" spans="1:5" ht="13.15" customHeight="1" x14ac:dyDescent="0.2">
      <c r="A6" s="49"/>
      <c r="B6" s="49"/>
      <c r="C6" s="49"/>
      <c r="D6" s="9"/>
    </row>
    <row r="7" spans="1:5" ht="13.15" customHeight="1" x14ac:dyDescent="0.2">
      <c r="A7" s="51" t="s">
        <v>32</v>
      </c>
      <c r="B7" s="51"/>
      <c r="C7" s="51"/>
      <c r="D7" s="9"/>
    </row>
    <row r="8" spans="1:5" ht="13.15" customHeight="1" x14ac:dyDescent="0.2">
      <c r="A8" s="51" t="s">
        <v>3</v>
      </c>
      <c r="B8" s="51"/>
      <c r="C8" s="51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3438099422.3600001</v>
      </c>
      <c r="C12" s="4"/>
      <c r="D12" s="4"/>
      <c r="E12" s="12"/>
    </row>
    <row r="13" spans="1:5" x14ac:dyDescent="0.2">
      <c r="A13" s="6" t="s">
        <v>7</v>
      </c>
      <c r="B13" s="11">
        <v>7532116.25</v>
      </c>
      <c r="C13" s="4"/>
      <c r="D13" s="4"/>
      <c r="E13" s="12"/>
    </row>
    <row r="14" spans="1:5" x14ac:dyDescent="0.2">
      <c r="A14" s="6" t="s">
        <v>8</v>
      </c>
      <c r="B14" s="11">
        <v>549149168.83000004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19097026.890000001</v>
      </c>
      <c r="C15" s="4"/>
      <c r="D15" s="4"/>
      <c r="E15" s="12"/>
    </row>
    <row r="16" spans="1:5" x14ac:dyDescent="0.2">
      <c r="A16" s="6" t="s">
        <v>10</v>
      </c>
      <c r="B16" s="11">
        <v>38986899.140000001</v>
      </c>
      <c r="C16" s="4"/>
      <c r="D16" s="4"/>
      <c r="E16" s="12"/>
    </row>
    <row r="17" spans="1:8" x14ac:dyDescent="0.2">
      <c r="A17" s="6" t="s">
        <v>27</v>
      </c>
      <c r="B17" s="11">
        <v>558376805.58000004</v>
      </c>
      <c r="C17" s="4"/>
      <c r="D17" s="4"/>
      <c r="E17" s="12"/>
    </row>
    <row r="18" spans="1:8" x14ac:dyDescent="0.2">
      <c r="A18" s="6" t="s">
        <v>28</v>
      </c>
      <c r="B18" s="11">
        <v>224072333.59999999</v>
      </c>
      <c r="C18" s="4"/>
      <c r="D18" s="6"/>
      <c r="E18" s="12"/>
      <c r="G18" s="13" t="s">
        <v>0</v>
      </c>
      <c r="H18" s="14" t="s">
        <v>0</v>
      </c>
    </row>
    <row r="19" spans="1:8" x14ac:dyDescent="0.2">
      <c r="A19" s="9" t="s">
        <v>11</v>
      </c>
      <c r="B19" s="15">
        <f>SUM(B12:B18)</f>
        <v>4835313772.6500006</v>
      </c>
      <c r="C19" s="4"/>
      <c r="D19" s="16"/>
      <c r="E19" s="12"/>
    </row>
    <row r="20" spans="1:8" x14ac:dyDescent="0.2">
      <c r="A20" s="9"/>
      <c r="B20" s="11"/>
      <c r="C20" s="4"/>
      <c r="D20" s="4"/>
      <c r="E20" s="12"/>
    </row>
    <row r="21" spans="1:8" x14ac:dyDescent="0.2">
      <c r="A21" s="9" t="s">
        <v>12</v>
      </c>
      <c r="B21" s="11"/>
      <c r="C21" s="4"/>
      <c r="D21" s="4"/>
      <c r="E21" s="12"/>
    </row>
    <row r="22" spans="1:8" x14ac:dyDescent="0.2">
      <c r="A22" s="6" t="s">
        <v>29</v>
      </c>
      <c r="B22" s="11">
        <v>10994199521.32</v>
      </c>
      <c r="C22" s="4"/>
      <c r="D22" s="4"/>
      <c r="E22" s="12"/>
    </row>
    <row r="23" spans="1:8" x14ac:dyDescent="0.2">
      <c r="A23" s="6" t="s">
        <v>30</v>
      </c>
      <c r="B23" s="11">
        <v>26000</v>
      </c>
      <c r="C23" s="4"/>
      <c r="D23" s="4"/>
      <c r="E23" s="12"/>
    </row>
    <row r="24" spans="1:8" x14ac:dyDescent="0.2">
      <c r="A24" s="6" t="s">
        <v>31</v>
      </c>
      <c r="B24" s="11">
        <v>228312922.28999999</v>
      </c>
      <c r="C24" s="4" t="s">
        <v>0</v>
      </c>
      <c r="D24" s="4" t="s">
        <v>0</v>
      </c>
      <c r="E24" s="12"/>
    </row>
    <row r="25" spans="1:8" ht="12.75" thickBot="1" x14ac:dyDescent="0.25">
      <c r="A25" s="9" t="s">
        <v>13</v>
      </c>
      <c r="B25" s="17">
        <f>SUM(B22:B24)</f>
        <v>11222538443.610001</v>
      </c>
      <c r="C25" s="4"/>
      <c r="D25" s="16"/>
      <c r="E25" s="12"/>
      <c r="G25" s="14" t="s">
        <v>0</v>
      </c>
      <c r="H25" s="14" t="s">
        <v>0</v>
      </c>
    </row>
    <row r="26" spans="1:8" ht="13.5" thickBot="1" x14ac:dyDescent="0.25">
      <c r="A26" s="9" t="s">
        <v>14</v>
      </c>
      <c r="B26" s="18">
        <f>B19+B25</f>
        <v>16057852216.260002</v>
      </c>
      <c r="C26" s="47"/>
      <c r="D26" s="16"/>
      <c r="E26" s="12" t="s">
        <v>0</v>
      </c>
      <c r="F26" s="13" t="s">
        <v>0</v>
      </c>
      <c r="G26" s="14"/>
      <c r="H26" s="14"/>
    </row>
    <row r="27" spans="1:8" ht="12.75" thickTop="1" x14ac:dyDescent="0.2">
      <c r="A27" s="9"/>
      <c r="B27" s="19"/>
      <c r="C27" s="20"/>
      <c r="D27" s="20"/>
      <c r="E27" s="12"/>
      <c r="G27" s="13" t="s">
        <v>0</v>
      </c>
      <c r="H27" s="14" t="s">
        <v>0</v>
      </c>
    </row>
    <row r="28" spans="1:8" x14ac:dyDescent="0.2">
      <c r="A28" s="9" t="s">
        <v>15</v>
      </c>
      <c r="B28" s="19"/>
      <c r="C28" s="20"/>
      <c r="D28" s="20"/>
      <c r="E28" s="12"/>
    </row>
    <row r="29" spans="1:8" x14ac:dyDescent="0.2">
      <c r="A29" s="21" t="s">
        <v>16</v>
      </c>
      <c r="B29" s="19"/>
      <c r="C29" s="20"/>
      <c r="D29" s="20"/>
      <c r="E29" s="12"/>
    </row>
    <row r="30" spans="1:8" x14ac:dyDescent="0.2">
      <c r="A30" s="6"/>
      <c r="B30" s="19"/>
      <c r="C30" s="20"/>
      <c r="D30" s="20"/>
      <c r="E30" s="12"/>
      <c r="G30" s="14">
        <f>B26-B46</f>
        <v>0</v>
      </c>
    </row>
    <row r="31" spans="1:8" x14ac:dyDescent="0.2">
      <c r="A31" s="6" t="s">
        <v>33</v>
      </c>
      <c r="B31" s="11">
        <v>772186864.22000003</v>
      </c>
      <c r="C31" s="4"/>
      <c r="D31" s="4"/>
      <c r="E31" s="12"/>
    </row>
    <row r="32" spans="1:8" x14ac:dyDescent="0.2">
      <c r="A32" s="6" t="s">
        <v>34</v>
      </c>
      <c r="B32" s="11">
        <v>572439259.21000004</v>
      </c>
      <c r="C32" s="4"/>
      <c r="D32" s="4"/>
      <c r="E32" s="12"/>
    </row>
    <row r="33" spans="1:9" ht="12.75" thickBot="1" x14ac:dyDescent="0.25">
      <c r="A33" s="6" t="s">
        <v>35</v>
      </c>
      <c r="B33" s="11">
        <v>544658407.38999999</v>
      </c>
      <c r="C33" s="4"/>
      <c r="D33" s="4"/>
      <c r="E33" s="12"/>
    </row>
    <row r="34" spans="1:9" ht="12.75" thickBot="1" x14ac:dyDescent="0.25">
      <c r="A34" s="9" t="s">
        <v>17</v>
      </c>
      <c r="B34" s="22">
        <f>SUM(B31:B33)</f>
        <v>1889284530.8200002</v>
      </c>
      <c r="C34" s="16"/>
      <c r="D34" s="16"/>
      <c r="E34" s="12"/>
    </row>
    <row r="35" spans="1:9" x14ac:dyDescent="0.2">
      <c r="A35" s="9"/>
      <c r="B35" s="15"/>
      <c r="C35" s="16"/>
      <c r="D35" s="16"/>
      <c r="E35" s="12"/>
    </row>
    <row r="36" spans="1:9" x14ac:dyDescent="0.2">
      <c r="A36" s="21" t="s">
        <v>18</v>
      </c>
      <c r="B36" s="15"/>
      <c r="C36" s="16"/>
      <c r="D36" s="16"/>
      <c r="E36" s="12"/>
    </row>
    <row r="37" spans="1:9" x14ac:dyDescent="0.2">
      <c r="A37" s="6" t="s">
        <v>36</v>
      </c>
      <c r="B37" s="11">
        <v>87231502.890000001</v>
      </c>
      <c r="C37" s="4"/>
      <c r="D37" s="4"/>
      <c r="E37" s="12"/>
    </row>
    <row r="38" spans="1:9" x14ac:dyDescent="0.2">
      <c r="A38" s="6" t="s">
        <v>37</v>
      </c>
      <c r="B38" s="11">
        <v>164337708.33000001</v>
      </c>
      <c r="C38" s="4"/>
      <c r="D38" s="4"/>
      <c r="E38" s="12"/>
    </row>
    <row r="39" spans="1:9" ht="13.5" thickBot="1" x14ac:dyDescent="0.25">
      <c r="A39" s="9" t="s">
        <v>19</v>
      </c>
      <c r="B39" s="18">
        <f>B34+B37+B38</f>
        <v>2140853742.0400002</v>
      </c>
      <c r="C39" s="47" t="s">
        <v>0</v>
      </c>
      <c r="D39" s="4" t="s">
        <v>0</v>
      </c>
      <c r="E39" s="12"/>
      <c r="F39" s="23" t="s">
        <v>0</v>
      </c>
      <c r="G39" s="24"/>
      <c r="H39" s="14" t="s">
        <v>0</v>
      </c>
      <c r="I39" s="14" t="s">
        <v>0</v>
      </c>
    </row>
    <row r="40" spans="1:9" ht="12.75" thickTop="1" x14ac:dyDescent="0.2">
      <c r="A40" s="9"/>
      <c r="B40" s="15"/>
      <c r="C40" s="4"/>
      <c r="D40" s="4"/>
      <c r="E40" s="12"/>
      <c r="G40" s="12"/>
    </row>
    <row r="41" spans="1:9" ht="12.75" x14ac:dyDescent="0.2">
      <c r="A41" s="9" t="s">
        <v>20</v>
      </c>
      <c r="B41" s="11"/>
      <c r="C41" s="4"/>
      <c r="D41" s="29"/>
      <c r="E41" s="25"/>
      <c r="G41" s="14"/>
    </row>
    <row r="42" spans="1:9" ht="12.75" x14ac:dyDescent="0.2">
      <c r="A42" s="26" t="s">
        <v>38</v>
      </c>
      <c r="B42" s="11">
        <v>993917277.07000005</v>
      </c>
      <c r="C42" s="16"/>
      <c r="D42" s="29"/>
      <c r="E42" s="27"/>
    </row>
    <row r="43" spans="1:9" ht="12.75" x14ac:dyDescent="0.2">
      <c r="A43" s="26" t="s">
        <v>39</v>
      </c>
      <c r="B43" s="11">
        <v>12667643140.82</v>
      </c>
      <c r="C43" s="16"/>
      <c r="D43" s="29"/>
      <c r="E43" s="12"/>
      <c r="F43" s="28" t="s">
        <v>0</v>
      </c>
      <c r="G43" s="14" t="s">
        <v>0</v>
      </c>
    </row>
    <row r="44" spans="1:9" ht="13.5" thickBot="1" x14ac:dyDescent="0.25">
      <c r="A44" s="26" t="s">
        <v>40</v>
      </c>
      <c r="B44" s="15">
        <v>255438056.33000001</v>
      </c>
      <c r="C44" s="16" t="s">
        <v>0</v>
      </c>
      <c r="D44" s="48" t="s">
        <v>0</v>
      </c>
      <c r="E44" s="12" t="s">
        <v>0</v>
      </c>
      <c r="F44" s="28"/>
      <c r="G44" s="14"/>
    </row>
    <row r="45" spans="1:9" ht="13.5" thickBot="1" x14ac:dyDescent="0.25">
      <c r="A45" s="9" t="s">
        <v>21</v>
      </c>
      <c r="B45" s="22">
        <f>SUM(B42:B44)</f>
        <v>13916998474.219999</v>
      </c>
      <c r="C45" s="16"/>
      <c r="D45" s="29" t="s">
        <v>0</v>
      </c>
      <c r="E45" s="12"/>
      <c r="F45" s="24"/>
      <c r="H45" s="14"/>
    </row>
    <row r="46" spans="1:9" ht="13.5" thickBot="1" x14ac:dyDescent="0.25">
      <c r="A46" s="9" t="s">
        <v>22</v>
      </c>
      <c r="B46" s="22">
        <f>B39+B45</f>
        <v>16057852216.26</v>
      </c>
      <c r="C46" s="16" t="s">
        <v>0</v>
      </c>
      <c r="D46" s="29"/>
      <c r="E46" s="12"/>
      <c r="G46" s="14"/>
    </row>
    <row r="47" spans="1:9" ht="12.75" x14ac:dyDescent="0.2">
      <c r="A47" s="9"/>
      <c r="B47" s="30"/>
      <c r="C47" s="16"/>
      <c r="D47" s="31" t="s">
        <v>0</v>
      </c>
      <c r="E47" s="12"/>
      <c r="G47" s="14"/>
    </row>
    <row r="48" spans="1:9" x14ac:dyDescent="0.2">
      <c r="A48" s="9"/>
      <c r="B48" s="30"/>
      <c r="C48" s="16"/>
      <c r="D48" s="16"/>
      <c r="E48" s="12"/>
      <c r="G48" s="14"/>
    </row>
    <row r="49" spans="1:7" x14ac:dyDescent="0.2">
      <c r="B49" s="32"/>
      <c r="C49" s="12"/>
      <c r="D49" s="12"/>
      <c r="E49" s="12"/>
    </row>
    <row r="50" spans="1:7" ht="14.25" x14ac:dyDescent="0.2">
      <c r="A50" s="53" t="s">
        <v>0</v>
      </c>
      <c r="B50" s="52"/>
      <c r="C50" s="52"/>
      <c r="D50" s="52"/>
      <c r="G50" s="14"/>
    </row>
    <row r="51" spans="1:7" ht="14.25" x14ac:dyDescent="0.2">
      <c r="A51" s="54" t="s">
        <v>23</v>
      </c>
      <c r="B51" s="54"/>
      <c r="C51" s="54"/>
      <c r="D51" s="54"/>
      <c r="G51" s="14"/>
    </row>
    <row r="52" spans="1:7" ht="15" x14ac:dyDescent="0.25">
      <c r="A52" s="55" t="s">
        <v>24</v>
      </c>
      <c r="B52" s="55"/>
      <c r="C52" s="55"/>
      <c r="D52" s="55"/>
    </row>
    <row r="53" spans="1:7" ht="14.25" x14ac:dyDescent="0.2">
      <c r="A53" s="52" t="s">
        <v>0</v>
      </c>
      <c r="B53" s="52"/>
      <c r="C53" s="52"/>
      <c r="D53" s="52"/>
    </row>
    <row r="54" spans="1:7" ht="15" x14ac:dyDescent="0.25">
      <c r="A54" s="50"/>
      <c r="B54" s="50"/>
      <c r="C54" s="50"/>
      <c r="D54" s="50"/>
    </row>
    <row r="55" spans="1:7" ht="14.25" x14ac:dyDescent="0.2">
      <c r="A55" s="3" t="s">
        <v>2</v>
      </c>
      <c r="B55" s="54" t="s">
        <v>25</v>
      </c>
      <c r="C55" s="54"/>
      <c r="D55" s="54"/>
      <c r="F55" s="33"/>
    </row>
    <row r="56" spans="1:7" ht="15" x14ac:dyDescent="0.25">
      <c r="A56" s="1" t="s">
        <v>1</v>
      </c>
      <c r="B56" s="34" t="s">
        <v>26</v>
      </c>
      <c r="C56" s="1"/>
      <c r="D56" s="1"/>
      <c r="F56" s="35"/>
      <c r="G56" s="8" t="s">
        <v>0</v>
      </c>
    </row>
    <row r="57" spans="1:7" ht="14.25" x14ac:dyDescent="0.2">
      <c r="A57" s="2"/>
      <c r="B57" s="36" t="s">
        <v>0</v>
      </c>
      <c r="C57" s="3"/>
      <c r="D57" s="3"/>
    </row>
    <row r="58" spans="1:7" x14ac:dyDescent="0.2">
      <c r="A58" s="37"/>
      <c r="B58" s="38"/>
      <c r="C58" s="37"/>
      <c r="D58" s="39"/>
    </row>
    <row r="59" spans="1:7" x14ac:dyDescent="0.2">
      <c r="A59" s="37"/>
      <c r="B59" s="38"/>
      <c r="C59" s="37"/>
      <c r="D59" s="39"/>
    </row>
    <row r="60" spans="1:7" x14ac:dyDescent="0.2">
      <c r="A60" s="40" t="s">
        <v>0</v>
      </c>
      <c r="B60" s="41" t="s">
        <v>0</v>
      </c>
    </row>
    <row r="61" spans="1:7" x14ac:dyDescent="0.2">
      <c r="A61" s="40"/>
    </row>
    <row r="62" spans="1:7" x14ac:dyDescent="0.2">
      <c r="A62" s="40"/>
    </row>
    <row r="64" spans="1:7" ht="12.75" x14ac:dyDescent="0.2">
      <c r="B64" s="43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4"/>
    </row>
    <row r="68" spans="2:2" x14ac:dyDescent="0.2">
      <c r="B68" s="45"/>
    </row>
    <row r="69" spans="2:2" x14ac:dyDescent="0.2">
      <c r="B69" s="46"/>
    </row>
  </sheetData>
  <mergeCells count="11">
    <mergeCell ref="A51:D51"/>
    <mergeCell ref="A52:D52"/>
    <mergeCell ref="A53:D53"/>
    <mergeCell ref="A54:D54"/>
    <mergeCell ref="B55:D55"/>
    <mergeCell ref="A50:D50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2025-01-15T19:05:31Z</cp:lastPrinted>
  <dcterms:created xsi:type="dcterms:W3CDTF">2024-05-16T20:33:13Z</dcterms:created>
  <dcterms:modified xsi:type="dcterms:W3CDTF">2025-01-16T12:59:49Z</dcterms:modified>
</cp:coreProperties>
</file>